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11"/>
  <workbookPr/>
  <mc:AlternateContent xmlns:mc="http://schemas.openxmlformats.org/markup-compatibility/2006">
    <mc:Choice Requires="x15">
      <x15ac:absPath xmlns:x15ac="http://schemas.microsoft.com/office/spreadsheetml/2010/11/ac" url="https://uabvilniausvystymokompanija.sharepoint.com/sites/Projektai/Shared Documents/NKS, Tautos namai/3 Ranga/3.06 Pirkimai/3.6.1 Rangovo pirkimas/Technologijos Rangova po rinkos konsultacijos/"/>
    </mc:Choice>
  </mc:AlternateContent>
  <xr:revisionPtr revIDLastSave="453" documentId="11_D90008B705D7AF6CBCD7B01E0518FE85E8113C33" xr6:coauthVersionLast="47" xr6:coauthVersionMax="47" xr10:uidLastSave="{99D09892-2229-4C08-A5D0-43C346F266E4}"/>
  <bookViews>
    <workbookView xWindow="28680" yWindow="-120" windowWidth="38640" windowHeight="2124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6" i="1" l="1"/>
  <c r="A6" i="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5" i="1"/>
</calcChain>
</file>

<file path=xl/sharedStrings.xml><?xml version="1.0" encoding="utf-8"?>
<sst xmlns="http://schemas.openxmlformats.org/spreadsheetml/2006/main" count="130" uniqueCount="121">
  <si>
    <t xml:space="preserve">Pirkimo vykdytojo klausimai </t>
  </si>
  <si>
    <t>Tiekėjas NR. 1</t>
  </si>
  <si>
    <t xml:space="preserve">Tiekėjas NR.2 </t>
  </si>
  <si>
    <t>Atsakymai</t>
  </si>
  <si>
    <t>Ar pateikto konkursinio žiniaraščio forma suprantama, priimtina, ar aiškus darbų kiekio žiniaraščio aprašas “DKŽ aprašas” skirtuke? Art turite kitų pastabų darbų kiekių žiniaraščiui?</t>
  </si>
  <si>
    <t xml:space="preserve">Pateikto konkursinio žiniaraščio forma suprantama ir priimtina. Pastabų kiekių žiniaraščiui nėra.
Siūlome į pirkimo sąlygas įtraukti svarbiausių perkamų įrenginių techninių specifikacijų atitikties lentelę, kurioje Tiekėjai nurodys siūlomos prekės atitikimą prašomiems techniniams parametrams, juos patvirtindami gamintojo parengtais dokumentais. Į šią lentelę turėtų būti įtraukti visi perkami keltuvai, jų valdymo sistemos komponentai ir pultai, apšvietimo valdymo sistemos pultai, visi prožektoriai (tiek judantys tiek stacionarūs), garso kolonėlės ir garso valdymo pultai. Būtina numatyti sąlygą, kad kėlimo įrenginių valdymo sistema privalo būti suderinama su jau PO įsigytais apatinės mechanikos įrenginiais, parengiant išankstinį apatinės mechanikos įrenginių gamintojo patvirtinimą, kad Tiekėjo siūloma valdymo sistema yra tinkama, ir ją sudarantys valdymo komponentai ir programinė įranga valdys apatinės mechanizacijos įrenginius.   </t>
  </si>
  <si>
    <t>Įrangos kiekiai surašyti aiškiai, bet trųksta detalizacijos prie montavimo išlaidų visose dalyse. Visų dalių montavimo darbai aprašyti kaip 1 kompl. , bet visai nėra aišku kabelių keliai/ilgiai ir nėra galimybės susiskaičiuoti montavimo medžiagų kainą. Siūlome viską detalizuoti (bent kabelių ilgius metrais), nes šiuo metu nėra galimybės pačiam Tiekėjui tai padaryti. Ši suma tikrai yra ženkli prie viso pasiūlymo kainos.Tai pat neaišku kaip reikės pridavinėti atliktus darbus, jeigu nebus detalizacijos, o tik vienas darbų komplektas už visą tos dalies įrangą.</t>
  </si>
  <si>
    <t>Tiekėjas nr1.
Visais atvėjais Tiekėjas turės užtikrinti, kad perkama įranga atitiktų projekte pateiktas technines specifikacijas. Pirkimo organizatorius (toliau - PO) neprašys deklaruoti įrenginių atitikimo techninėms specifikacijoms, kadangi šiuo atveju laimėjęs Tikėjas ruoš darbo projektą, kurio metu turės pateikti tikslius gaminius, kuriuos jungs į sistemas. Tik tiksliai suderinus gaminius ir jų apimtį Tiekėjui bus leidžiama užsakyti konkrečius gaminius/įrenginius.
Kėlimo įrangos valdymo sistemos integralumas su apatinės mechanikos įrenginiais papildomai aprašytas Užsakovo techninėje specifikacijoje (užduotyje).
Tiekėjas nr2.
Šiuo metu PO negali tiksliai įvardinti kabelių, tvirtinimo elementų ir kitų įvardintų kiekių, todėl, kad kiekvienas Tiekėjas, Gamitojas turi savo tvirtinimo elementų,kabelinių linijų klojimo metodikas. Užsakovas atliepadamas į šią pastabą pirkime pridės tiek .dwg tiek .ifc failus kuriuos Tiekėjas galės išsinagrinėti ir įvertinti tikslius kabelių,kitos reikalingos tvirtinimo įrangos kiekius.
Sutartyje bus numatyta kainodara leidžianti atsiskaityti už kabelius dalimis, o ne tik tada kai  bus įrengtas visas komplektas.</t>
  </si>
  <si>
    <t xml:space="preserve">Ar įmanoma šioje projekto stadijoje preliminariai (šimtų tūkstančių ribose) nustatyti kiekvienos iš žiniaraščio dalių nurodytų darbų vertę?
BD?, TH-2-1? TH-2-2? TH-2-3?
Gal galite nurodyti esmines didžiausią kainą generuojančias eilutes kiekvienoje iš žiniaraščio dalių (TH-2-1? TH-2-2? TH-2-3?), įvardinti preliminarias šių eilučių kainas? </t>
  </si>
  <si>
    <t xml:space="preserve">Šioje projekto stadijoje nustatyti preliminarios kainos nėra galimybės. Dalyvaujant pirkime, vyksta derybos su konkrečiais gamintojais, ir tik tada galima tinkamai įsivertinti konkrečių dalių kainas. </t>
  </si>
  <si>
    <t xml:space="preserve">Įrangos kainą galima susiskaičiuoti, o montavimo medžiagų ne. Todėl prašome patikslinti šią dalį t.y. nurodyti kabelių ilgius arba kelius. </t>
  </si>
  <si>
    <t>Tiekėjas nr1.
Rinkos dalyvio įžvalga pirkimo vykdytojui suprantama.
Tiekėjas nr.2 
Atsakymas pateiktas pirmame punkte.</t>
  </si>
  <si>
    <t xml:space="preserve">Gal manote, kad kažkurių iš žiniaraštyje nurodytų darbų šio pirkimo apimtyje pirkti netikslinga. Nurodykit žiniaraščio dalį (TH-2-1? TH-2-2? TH-2-3?) žiniaraščio eilutės nr. ir argumentą kodėl šio pirkimo apimtyje ši eilutė neturėtų būti perkama. </t>
  </si>
  <si>
    <t>Tiekėjas visiškai pasitiki projekto rengėjų ir pirkimo vykdytojų kompetencija, ir sutinka su išdėstomų įrenginių poreikiu.</t>
  </si>
  <si>
    <t xml:space="preserve">Manau, kad neverta pirkti ,,smulkios” nešiojamos įrangos kaip mikrofonai, kompiuteriai ir t.t. (nes ką dabar pasiūlyme deklaruosime, tą turėsime ir pateikti). Projektas tęstinis, o ši įranga pakankamai greitai sensta. Todėl mūsų pasiūlymas būtu ją pirkti vėliau, kai jau statybos eis į pabaigą. Tuo metu pavyktų įsigyti naujausius įrangos modelius. Tai niekam nesutrukdys pagrindinės įrangos instaliacijai. </t>
  </si>
  <si>
    <t>Tiekėjas nr. 1
Aišku
Tiekėjas nr. 2 
Ruošiant pirkimo dokumentus bus atsižvelgta į šią pastabą. Taip pat galutinė "Smulkių" įrenginių apimtis bus derinama tiek pirkimo, tiek derybų metu.</t>
  </si>
  <si>
    <t>Šiuo metu pateiktos projekto dalys (TH-2-1, TH-2-2, TH-2-3) neturi lietuviško vertimo arba vertimas yra prastos kokybės. Vertinant projektinę dokumentaciją, prašome vertinti angliškai pateiktą informaciją. Užsakovas iki pirkimo pradžios parengs kokybiškesnius vertimus, tačiau pirkime bus palikta pirmenybė angliškiems vertimams.</t>
  </si>
  <si>
    <t xml:space="preserve">Bendra teikiama informacija.
Informacija anglų kalboje yra pilnai pakankama ir suprantama. </t>
  </si>
  <si>
    <t>Labai tikimės, kad bus atsižvelgta į mūsų pasiūlymus (pridedame pdf failus STS TP SU KOMENTARAIS). Tai pat norėtume dar kartą gauti galutinį pakoreaguotą projektą prieš pirkimą, nes pirkimo eigoje jau pakeitimų vykdyti negalėsite, todėl galima įsivelti į ginčus su Tiekėjais.</t>
  </si>
  <si>
    <t>Tiekėjas nr. 1 
Aišku
Tiekėjas nr. 2 
Projekto korekcijos/tikslinimai pirkimo metu nėra uždrausti/negalimi. Galutinis projektas, apimtis, įvykdymo terminai, kitos sutarties sąlygos bus pateiktos Tiekėjams po derybų prieš teikiant galutinius pasiūlymus. Šiuo metu pateiktoje dokumentacijoje po rinkos apklausos mes atlikome nemažai korekcijų (ypatingai TH-2-3 dalyje) įgarsinimo sistemoje kurios leis pritaikyti savo parinkto Gamintojo technologiją ir dalyvauti šiame pirkime.</t>
  </si>
  <si>
    <t xml:space="preserve">Ar kažkuri iš techninio projekto dalių (TH-2-1, TH-2-2 ir TH-2-3) techninių specifikacijų yra pritaikyta VIENO tiekėjo gaminiams. Ar galite tiksliai įvardinti tokią specifikaciją (nurodydami projekto dalį ir techninės specifikacijos numerį)  pritaikytą VIENAM gamintojui mūsų pateiktose projekto dalyse </t>
  </si>
  <si>
    <t xml:space="preserve">Pritaikymo konkrečiam Tiekėjui ar konkrečiam gamintojui nepastebėta. </t>
  </si>
  <si>
    <t>Taip, garso dalyje TH-2-3 įgarsinimo įrangos komplekto techninių specifikacijų visuma pritaikyta vienam gamintojui. Esmė, kad po vieną kolonėlę galima surasti (pozicijos 1.01.01 , 1.01.02, 1.01.03), bet čia turi būti tas pats gamintojas, jog sistema gerai veiktų. Tuomet ir pasimato, jog tai vienam gamintojui skirtas aprašymas. Savo komentaruose pateikėm pasiūlymą, kaip turėtų būti aprašome ši dalis, jog pirkimo metu išvengti paklausimų ir pretenzijų.</t>
  </si>
  <si>
    <t>Tiekėjas nr. 1
Aišku
Tiekėjas nr. 2 
Į komentarus atsižvelgsime. Šiuo metu TH-2-3 sukonstruota taip, kad Tiekėjai gali laisvai rinktis gamintojus išpildant kokybinį rezultatą. Taip pat jie žiniaraštyje turės įrašyti komponentų kiekį su kuriuo bus išpildytas Užsakovo prašomas rezultasas.</t>
  </si>
  <si>
    <t>Kurią iš techninio projekto dalių (TH-2-1, TH-2-2 ir TH-2-3) suprojektuotą ir aprašytą technologiją siūlytumėte keisti naujesne pažangesne technologija? Prašome nurodyti tikslią projekto dalį, projekto dallies specifikaciją ir kokiu sprendiniu/technologija siūlytumėte keisti projekte suprojektuotą sprendinį/technologija?</t>
  </si>
  <si>
    <t>Pakeitimų nesiūlome</t>
  </si>
  <si>
    <t>Žiūrėti komentarus pdf failuose. Tai pat labia siūlau atkreipti dėmesį į didžiosios salės valdymo sistemos aprašymą (1.03.01 ir 1.03.02), kuris yra tikrai perteklinis tokio pobūdžio salei. Ten aprašytas toks sudėtingas funkcionalumas, kuris naudojamas teatruose, bet ne koncertų salėse. Ir ši valdymo sistema yra brangiausia dalis visame mechanizmų pasiūlyme. Komentaruose matysite detalesnes pastabas, bet čia galima gerokai sumažinti kainą nebloginant funkcionalumo.</t>
  </si>
  <si>
    <r>
      <t xml:space="preserve">Tiekėjas nr. 1 
Aišku
Tiekėjas nr. 2 
</t>
    </r>
    <r>
      <rPr>
        <sz val="9"/>
        <rFont val="Calibri"/>
        <scheme val="minor"/>
      </rPr>
      <t>Atkreipsime dėmesį į pateiktus komentarus. Atkreiptinas dėmesys, kad Užsakovas planuoja vykdyti ganėtinai plačias derybas gavęs pirminius pasiūlymus. Jeigu šiame etape techninės specifikacijos ir nebus pakeistos, galutiniai sprendimai bus priimami atsižvelgus į derybų rezultatus.</t>
    </r>
  </si>
  <si>
    <t>Gal turite kitokių pastabų, klausimų, pasiūlymų pateiktoms Techninio projekto dalims (TH-1-1, TH-1-2, TH-2-1, TH-2-2 ir TH-3-3). Pateikite argumentuotas pastabas, klausimus, pasiūlymus. Kiekviena pastaba, klausimas, pasiūlymas turi būti pateiktas su nuoroda į projekto dalį ir tos projekto dalies specifikaciją, ar kita aiškia nuoroda į pateiktą dokumentacijos komplektą.</t>
  </si>
  <si>
    <t>Pastabų neturime.</t>
  </si>
  <si>
    <t>Žiūrėti komentarus pdf failuose.</t>
  </si>
  <si>
    <r>
      <t xml:space="preserve">Tiekėjas nr. 1
Aišku
Tiekėjas nr. 2
</t>
    </r>
    <r>
      <rPr>
        <sz val="9"/>
        <rFont val="Calibri"/>
        <scheme val="minor"/>
      </rPr>
      <t>Atkreipsime dėmesį į pateiktus komentarus projekte. Atkreipiame dėmesį, kad galutinis dokumentų paketas su tiksliais funkcionalumais ir galutine pirkimo apimtimi bus pateiktas po derybų etapo.</t>
    </r>
  </si>
  <si>
    <t>Kvalifikacijos reikalavimų 1 Techninis ir profesinis pajėgumas 1 punkte keliamas kvalifikacinis reikalavimas, kad Tiekėjo vidutinės metinės pajamos 2022, 2023, 2024 būtų ne mažesnės nei 4 500 000 mln Eur. Ar tokia sąlyga pirkime yra įveikiama tiekėjams? Kaip ją siūlytumėte formuluoti kitaip, jei tokia sąlyga nėra jums įveikiama?</t>
  </si>
  <si>
    <t xml:space="preserve">Atsižvelgiant į numatomo pirkimo apimtis, bei projekto svarbą, numatomas vidutinių metinių pajamų reikalavimas nėra per didelis. Siūlytume papildomai konkretizuoti reikalavimą, išskiriant konkrečių vidutinių metinių pajamų tipą, pvz. „Vidutinės metinės pajamos iš meninio apšvietimo, įgarsinimo ir scenos mechanikos pardavimo ir įrengimo veiklos. Veiklos pajamos nelaikomos atitinkančiomis reikalavimą, jei gaunamos iš nesusijusių su įrenginių pardavimu ar įrengimu pvz. transporto, statybų, išvardintų įrenginių laikino įrengimo ir panaudos (nuomos) ar kitų su pirkimo objektu nesusijusių veiklų. </t>
  </si>
  <si>
    <t>Mūsų manymu, kad tinkama.</t>
  </si>
  <si>
    <t>Atkreipiame dėmesį, kad šis kvalifikacinis reikalavimas yra skirtas užtikrinti, kad įmonė generuoja pakankamą apyvartą bendrai ir gali priimti tokio lygio įsipareigojimą kokį mes siūlome šia Sutartimi. Kvalifikacinis reikalavimas nebus keičiamas.</t>
  </si>
  <si>
    <t>Kvalifikacijos reikalavimų 1 Techninis ir profesinis pajėgumas 2 punkte keliamas kvalifikacinis reikalavimas, būti įvykdžius ir/arba šiuo metu vykdyti sutarčių, kurių objektas – scenos technologinio apšvietimo, įgarsinimo įrangos, scenos mechanizmų projektavimas, pardavimas, montavimas kurių bendra vertė ne mažesnė nei 2 200 000 Eur. Ar tokia sąlyga pirkime yra įveikiama tiekėjams? Kaip ją siūlytumėte formuluoti kitaip, jei tokia sąlyga nėra jums įveikiama?</t>
  </si>
  <si>
    <t xml:space="preserve">Atsižvelgiant į numatomo pirkimo apimtis, bei projekto svarbą, numatomas reikalavimas nėra per didelis. Atsižvelgiant į objekto apimtį siūlome šį reikalavimą didinti iki 4.500.000 jei taikoma vienai arba daugiau sutarčių. Jei reikalavimas būtų taikomas tik vienai sutarčiai reikalavimą siūlytume palikti 2.200.000. Jei reikalavimas būtų taikytinas vienai sutarčiai, ji turėtų būti įgyvendinta ne vėlesniu nei 5 metų laikotarpyje. </t>
  </si>
  <si>
    <t>Mes esame įsitikinę, kad šie pirkimai (įgarsinimas, video, kėlimo mechanizmai ir apšvietimai) turi būti perkami atskiruose pirkimuose, todėl ir kvalifikacija turi būti kiekvienai daliai atskiros, priklausoma nuo pirkimo vertės.</t>
  </si>
  <si>
    <r>
      <t xml:space="preserve">Teikėjas nr.1
Reikalavimas bus paliktas toks kaip yra. Mums reikalingas tiekėjas kuris aktyviai veikia rinkoje todėl terminas įdėtas šiek tiek trumpesnis (3 metai), tačiau viena sutartis už 2,2 mln Eur PO manymu ribotų konkurenciją iš esmės.
Tiekėjas nr. 2 </t>
    </r>
    <r>
      <rPr>
        <sz val="9"/>
        <color rgb="FFFF0000"/>
        <rFont val="Calibri"/>
        <scheme val="minor"/>
      </rPr>
      <t xml:space="preserve">
</t>
    </r>
    <r>
      <rPr>
        <sz val="9"/>
        <rFont val="Calibri"/>
        <scheme val="minor"/>
      </rPr>
      <t xml:space="preserve">PO yra paruošusi pagrindimą, kodėl visa technologijos dalis perkama iš vieno tiekėjo ir šios pozicijos laikysis iki pirkimo pabaigos. </t>
    </r>
  </si>
  <si>
    <t xml:space="preserve">Kvalifikacijos reikalavimų 1 Techninis ir profesinis pajėgumas 3 punkte keliamas kvalifikacinis reikalavimas Tiekėjo personalui „Specialistai apšvietimui“. Keliami du reikalavimai.
3.1 Vadovaujančio specialisto reikalavimas – per paskutinius 3 metus būti įvykdžius (sėkmingai vadovavus) bent vienai ar  daugiau sutarčių kurių objektas – scenos technologinis apšvietimas, o bendra tokių sutarčių vertė – 700 000 Eur be PVM
Ar tokia sąlyga pirkime yra tinkama tiekėjams, ar tiekėjai turi tokių specialistų? Kaip kvalifikacijos reikalavimą siūlytumėte formuluoti kitaip, jei tokia sąlyga nėra jums įveikiama ir tokių darbuotojų savo įmonėje neturite?
3.2. Kvalifikuoto specialisto reikalavimas – specialistas išklausęs siūlomos scenos technologinio apšvietimo sistemos įrangos gamintojo ar kitų distributorių mokymus siūlomos įrangos montavimui ir konfigūravimui.
Ar tokia sąlyga pirkime yra tinkama tiekėjams, ar tiekėjai turi tokių specialistų? Kaip kvalifikacijos reikalavimą siūlytumėte formuluoti kitaip, jei tokia sąlyga nėra jums įveikiama ir tokių darbuotojų savo įmonėje neturite?
</t>
  </si>
  <si>
    <t xml:space="preserve">Siūlome, kad keliamas reikalavimas būtų taikomas ne sutarčių sumai o vienai sutarčiai. Profesinio pajėgumo prasme įrengti 10 objektų po 70 tūkst. nėra tapatu vieno objekto už 700 tūkst. įrengimui.
Siūlome reikalavimą išdėstyti sekančiai:
Vadovaujančio specialisto reikalavimas – per paskutinius 3 metus būti įvykdžius (sėkmingai vadovavus) bent vienai sutarčiai kurios objektas – scenos technologinis apšvietimas, o bendra tokios sutarties  vertė ne mažiau kaip  – 700.000 Eur be PVM.
3.2 Reikalavime nurodyti kokiems įrenginiams turi būti išklausyti mokymai. Kompiuterio pelė ir klaviatūra irgi gali būti apšvietimo sistemos įrenginys, ir jei reikalavimas bus taikomas visiems apšvietimo sistemos įrenginiams, gali kilti sunkumų su reikalavimų įgyvendinimu. Siūlome apsiriboti apšvietimo sistemos valdymo pultais, ir judančių prožektorių gamintojų mokymais. 
</t>
  </si>
  <si>
    <t>Kadangi pirkimas didelės vertės, tai pat statybos trunks gan ilgai, siūlome specialisto kvalifikacijos prašyti per pastaruosius 5 metus vykdytų sutarčių.</t>
  </si>
  <si>
    <r>
      <t xml:space="preserve">Tiekėjas nr. 1 
3.1. Reikalavimas bus paliktas kaip šiuo metu numatytas, PO mano, kad bendra visų kvalifikacijos reikalavimų visuma atliepia PO poreikį ir bus atrinkti aktyvūs rinkoje Tiekėjai turintys pakankamą patirtį įrengti technologinę įrangą Nacionalinės koncertų salės projekte.
</t>
    </r>
    <r>
      <rPr>
        <sz val="9"/>
        <rFont val="Calibri"/>
        <scheme val="minor"/>
      </rPr>
      <t>3.2. Reikalavimas būti išklausius mokymus pašalintas</t>
    </r>
    <r>
      <rPr>
        <sz val="9"/>
        <color rgb="FFFF0000"/>
        <rFont val="Calibri"/>
        <scheme val="minor"/>
      </rPr>
      <t>.</t>
    </r>
    <r>
      <rPr>
        <sz val="9"/>
        <rFont val="Calibri"/>
        <scheme val="minor"/>
      </rPr>
      <t>Tiekėjas Sutarties apimtyje bus įpareigotas pateikti dokumentus įrodančius, jog jis yra prėjęs gamintojo mokymus montuoti ir konfigūruoti Tiekėjo parinktą technologinę įrangą.</t>
    </r>
    <r>
      <rPr>
        <sz val="9"/>
        <color rgb="FFFF0000"/>
        <rFont val="Calibri"/>
        <scheme val="minor"/>
      </rPr>
      <t xml:space="preserve">
</t>
    </r>
    <r>
      <rPr>
        <sz val="9"/>
        <rFont val="Calibri"/>
        <scheme val="minor"/>
      </rPr>
      <t>Tiekėjas nr. 2 
Kvalifikacijos reikalavimas išliks toks koks buvo nes šis reikalavimas niekaip nekoreliuoja su statybos trukme, o užtikrinti, kad Tiekėjas aktyviai veikia rinkoje yra esminė kvalifikacijos reikalavimų funkcija.</t>
    </r>
  </si>
  <si>
    <t xml:space="preserve">Kvalifikacijos reikalavimų 1 Techninis ir profesinis pajėgumas 4 punkte keliamas kvalifikacinis reikalavimas Tiekėjo personalui „Specialistas scenos technologijai“. Keliamas reikalavimas.
3.1 Vadovaujančio specialisto reikalavimas – per paskutinius 3 metus būti įvykdžius (sėkmingai vadovavus) bent vienai ar  daugiau sutarčių kurių objektas – scenos mechanizmų įranga, o bendra tokių sutarčių vertė – 1 000 000 Eur be PVM
Ar tokia sąlyga pirkime yra tinkama tiekėjams, ar tiekėjai turi tokių specialistų? Kaip kvalifikacijos reikalavimą siūlytumėte formuluoti kitaip, jei tokia sąlyga nėra jums įveikiama ir tokių darbuotojų savo įmonėje neturite?
</t>
  </si>
  <si>
    <t xml:space="preserve">Siūlome, kad keliamas reikalavimas būtų taikomas ne sutarčių sumai o vienai sutarčiai. 
Siūlome reikalavimą išdėstyti sekančiai:
Vadovaujančio specialisto reikalavimas – per paskutinius 3 metus būti įvykdžius (sėkmingai vadovavus) bent vienai sutarčiai kurios objektas – scenos kėlimo technologijos, o bendra tokios sutarties  vertė ne mažiau kaip  – 1.000.000 Eur be PVM.
Pridėti reikalavimą apie gamintojo įrangos mokymus. Reikalavime nurodyti kokiems įrenginiams turi būti išklausyti mokymai. Siūlome apsiriboti kėlimo sistemos valdymo pultais, ir keltuvais.
Siūlome reikalavimą specialistui taikyti ir perkamai garso daliai ir jį išdėstyti sekančiai:
Vadovaujančio specialisto reikalavimas – per paskutinius 3 metus būti įvykdžius (sėkmingai vadovavus) bent vienai sutarčiai kurios objektas – scenos garso įrenginiai, o bendra tokios sutarties  vertė ne mažiau kaip  – 500.000 Eur be PVM.
Pridėti reikalavimą apie gamintojo įrangos mokymus. Reikalavime nurodyti kokiems įrenginiams turi būti išklausyti mokymai. Siūlome apsiriboti garso valdymo pultais, ir kolonėlėmis.
</t>
  </si>
  <si>
    <r>
      <t xml:space="preserve">Tiekėjas nr.1 
1. Reikalavimas bus paliktas kaip šiuo metu numatytas. PO mano, kad bendra visų kvalifikacijos reikalavimų visuma atliepia PO poreikį ir bus atrinkti aktyvūs rinkoje Tiekėjai turintys pakankamą patirtį įrengti technologinę įrangą Nacionalinės koncertų salės projekte.
2. Reikalavimas nebus keliamas. </t>
    </r>
    <r>
      <rPr>
        <sz val="9"/>
        <rFont val="Calibri"/>
        <scheme val="minor"/>
      </rPr>
      <t>Tiekėjas Sutarties apimtyje bus įpareigotas pateikti dokumentus įrodančius, jog jis yra prėjęs gamintojo mokymus montuoti ir konfigūruoti Tiekėjo parinktą technologinę įrangą.
3. Reikalavimas audio įrangai bus iškeltas.</t>
    </r>
    <r>
      <rPr>
        <sz val="9"/>
        <color rgb="FFFF0000"/>
        <rFont val="Calibri"/>
        <scheme val="minor"/>
      </rPr>
      <t xml:space="preserve">
</t>
    </r>
    <r>
      <rPr>
        <sz val="9"/>
        <rFont val="Calibri"/>
        <scheme val="minor"/>
      </rPr>
      <t xml:space="preserve">Tiekėjas nr. 2 </t>
    </r>
    <r>
      <rPr>
        <sz val="9"/>
        <color theme="1"/>
        <rFont val="Calibri"/>
        <scheme val="minor"/>
      </rPr>
      <t xml:space="preserve">
Kvalifikacijos reikalavimas išliks toks koks buvo nes šis reikalavimas niekaip nekoreliuoja su statybos trukme, o užtikrinti, kad Tiekėjas aktyviai veikia rinkoje yra esminė kvalifikacijos reikalavimų funkcija.</t>
    </r>
  </si>
  <si>
    <t>Pateiktame techninės specifikacijos priede nr. 4 pateiktas Preliminarus Technologijos Rangovo darbų grafikas. Grafike nurodyta, kad darbai turės būti vykdomi tokiais etapais:
1 etapas Darbo projekto ruošimas 3 mėn, nuo sutarties įsigaliojimo;
Po pirmo etapo darbų bus apie 12 mėnesių pertrauka, kol statybos Rangovas paruoš infrastruktūrą Technologijos Rangovo darbams. Tuo metu Technologijos Rangovas turi pasirūpinti įranga ir medžiagomis ir pasiruošti montavimo darbams. 
2 etapas Pasiruošimas įrangos montavimui – t.y. kiekvienoje salėje Technologijos Rangovui bus skirta po 1,5 mėn pilnai pasiruošti įrangos montavimui t.y. atlikti kabliavimo darbus, įrengti kabelinių linijų trasas, kitą infrastruktūrą.
3 etapas Galinės įrangos montavimas – kiekvienoje salėje pilnai sumontuoti/įrengti galinę įrangą pilnai sumontuoti technologines sistemas. Šiems darbams bus skirta po 1,5 mėn kiekvienoje iš salių (mažojoje salėje 2 mėn.).
4 etapas Užbaigiamieji darbai, programavimas, kalibravimas. Šiems galutiniams darbams bus skirta nuo 1,5 iki 2 mėn. Kiekvienai salei nurodyta atskirai. 
Kiekvienai iš salių pateikta generalinės repeticijos data, kurios tikslai ir kaip ji bus vykdoma yra aprašyta Užsakovo techninėje specifikacijoje (užduotyje).
Kokia jūsų nuomonė apie tokius darbų terminus? Ar parinkti optimalūs terminai? Gal turite argumentuotų siūlymų Etapų terminams ir/ar jų keitimui? Atkreipiame dėmesį, kad šie terminai yra suderinti su statybų rangovo grafiku, todėl didelis Etapų terminų keitimas pirkime nebus svarstomas.</t>
  </si>
  <si>
    <t xml:space="preserve">
2 etapo darbams skiriamas laikas yra nepakankamas. Dalis kabelių magistralių tiesimo darbų gali būti vykdoma kartu su bendrastatybiniais darbais laikotarpyje tarp 1 ir 2 etapų. Minimalus terminai kiekvienai iš dalių turėtų būti ne 1,5 mėnesio o 3 mėnesiai. Papildomai siūlome nusimatyti aiškesnę atsiskaitymo tvarką. Kokia pristatytos, bet nesumontuotos įrangos apmokėjimo priėmimo ir apmokėjimo tvarka. Įprastinėje praktikoje taikomas dalinis apmokėjimas santykiu 90:10 arba 85:15, kai didžioji dalis apmokama pristačius įrangą, o mažesnioji įrangą sumontavus į projekcines vietas. Verta paminėti, kad aukščiau paminėtas apmokėjimo santykis gali būti taikomas tik įrenginiams kurių visuma susideda iš atskirai sujungiamų detalių pvz. scenos keltuvo komplektas. Įrenginiams kurie yra pilnai sukomplektuoti ir paruošti naudoti gamintojo pvz. kolonėlė, prožektorius ar valdymo pultai turėtų būti taikomas pilnas atsiskaitymas pristačius ir perdavus įrenginius. </t>
  </si>
  <si>
    <t>Jeigu viskas vyks sklandžiai, tai terminai tinkami, bet siūlyčiau pridėti dar bent po 2 mėnesius prie visų dalių, bus kaip rezervas.</t>
  </si>
  <si>
    <t>Tiekėjas nr. 1 
Atsižvelgdami į rinkos poreikį pakoregavome 2 ir 4 etapų terminus pridedant papildomo laiko pasiruošimui įrangos montavimui bei užbaigiamiesiems darbams. Taip pat sutartyje bus numatyta galimybė keisti etapų terminus pagal poreikį jei toks keitimas bus priimtinas tiek generaliniam Rangovui tiek Užsakovui ir neįtakos bendro projekto kritinio kelio.
Atsižvelgiant į rinkos poreikį numatomi 3 atsiskaitymo tvarkos modeliai skirtingos prigimties įrangai: 
1. 60/25/15 (procentai gali būti koreguojami derybų metu). Įranga kuri yra įpatingai brangi arba jugnaisi į kitas sistemas. Už ją bus atsiskaitoma 60 proc. pristačius į vietą, 25 proc pakabinus į projektines vietas.
2. Įranga kuri nesijungia į sistemas ir nėra esminė kaina šio pirkimo apimtyje. Apmokama 100 proc. pristačius į vietą.
3. Aksesuarai ir kabelinės linijos, kurios dabar įrašytos komplektais. Atlikus darbo projektą ir matant tikslų kiekį Tiekėjas galės skaidyti įkainį (Unit.) į smulkesnius įkainius  ir bus atsiskaitoma pagal faktiškai atliktus darbus kas mėnesį. t.y. jei darbo projekte numatysime, kad tai sistemai sujungti yra reikalinga 100 m kabelio tai 1 unit prilyginsime 100m kabelio ir atsiskaitoma bus proporcingai. Taip pat bus numatomi atskiri atsiskaitymo mechanizmai skaidant eilutes į smulkesnius įkainius tokiems darbams kaip : "Darbų zonos išlaikymas, visu statybos darbų laikotarpiu ir sutvarkymas baigus statybos darbus viso projekto apimtyje.", "Visi Draudimo polisai numatyti pagal sutarties sąlygas" ir kitos panašios eilutės.
Tiekėjas nr. 2 
Atsižvelgdami į rinkos poreikį pakoregavome 2 ir 4 etapų terminus pridedant papildomo laiko pasiruošimui įrangos montavimui bei užbaigiamiesiems darbams. Taip pat sutartyje bus numatyta galimybė keisti etapų terminus pagal poreikį jei toks keitimas bus priimtinas tiek generaliniam Rangovui tiek Užsakovui ir neįtakos bendro projekto kritinio kelio.</t>
  </si>
  <si>
    <t>Ar tiekėjai turi argumentuotų klausimų, pastebėjimų siūlymų pateiktai Užsakovo techninei specifikacijai (užduočiai)? Ypatingai laukiama pastebėjimų šių daliu apimtims:
3 punkte “Technologinės dalies rangovo darbų apimtys ir pagrindiniai terminai”;
4 punkte “Bendradarbiavimas su Rangovu” ypatingai atsakomybių pasiskirstymo lentelės apimtyje;
7.4. punktas “Pinigų srautai, pigų srautų planavimas ir pinigų srautų apribojimai.”
10 punktas “Inžinerinių sistemų perdavimo tvarkos aprašas.” Visose trijose dalyse (10.1 – 10.3).
11 punktas “Išpildomoji dokumentacija.”
15 punktas “Defektų identifikavimo tvarka, matavimai, testavimai” ypatingai kritinių/nekritinių defektų apimtyje.
17 punktas “Garantijos licencijos”</t>
  </si>
  <si>
    <t xml:space="preserve">Pastabos bendrai.
1 punktas. Įvadinėje dalyje netiksliai suformuota informacija apie technologinio rangovo esminę funkciją. Visa užduotis parengta šabloniškai, ir labiau orientuota į statybos darbus vykdantį rangovą. Statybų procese įprasta praktika pirkti darbus kurie susidedą iš tam darbui atlikti reikalingų statybinių medžiagų visumos, ir tam darbui atlikti reikalingų įrankių ir/arba žmogiškųjų resursų. Technologinės įrangos rangovas skirtingai nei statybų rangovas, projektuoja, prekiauja ir sumontuoja ĮRENGINIUS, kuriuos bendrine prasme galima būtų apibūdinti kaip daiktus. Įrenginys- tai technologiškai užbaigtas tam tikro gamintojo produktas, pasižymintis tam tikromis nekintamomis gamintojo numatytomis techninėmis savybėmis ir kurio darbo veikimo principas ir funkcinės savybės nesikeičia nuo to koks rangovas, ar kokiame objekte jį montuoja. Įrenginio savybės bei funkcionalumas nepriklauso nuo rangovo kvalifikacijos, patirties ar tinkamai parengto projekto, tuo iš esmės skirdamasis nuo DARBO, nes DARBO rezultatą sukuria rangovas pasitelkdamas skirtingų gamintojų ir skirtingos paskirties statybines medžiagas ir jo kokybė priklauso nuo rangovo gebėjimo tą darbą atlikti.  Tai, kad Technologinių įrenginių pirkimas nėra Darbai, labai aiškiai parodo perkančiosios organizacijos pateiktas kiekių žiniaraštis. Beveik visos ketinamos įsigyti pozicijos yra konkretūs jau egzistuojantis rinkoje tam tikrų gamintojų įrenginiai, ir yra tik kelios pozicijos kurias galima apibūdinti kaip perkamų įrenginių įrengimo darbus.   Vertinant visą pateiktą informaciją, ir faktą, kad perkamiems įrenginiams negalima taikyti statybų darbų pirkimo ir rangos  praktikos, siūlome pakeisti Užsakovo techninę užduotį atsižvelgiant į technologinių įrenginių pirkimo ir jų montavimo darbų pirkimo pasaulinę praktiką. Šiuo atvejų visas pirkimo objektas turėtų būtį orientuotas į ketinamus įsigyti įrenginius, jų pristatymą, ir jei tai numato techninis projektas- jų sumontavimo darbus.
Šias nuostatas reiktų pakeisti visuose pirkimo dokumentuose pritaikant juos konkrečiam vykdomam technologinės įrangos pirkimui. 
Pateikiame galimos situacijos pavyzdį kaip šiuo atvejų numatomas Darbų pirkimo metodas sukels galimą konfliktinę situaciją tarp šalių: 
Perkančioji organizacija ketina įsigyti darbą pavadinimu 1.01.01 Lighting Control Master. (apšvietimo valdymo pultas) 
Pagal statybos rangos ir pateikiamos sutarties sąlygas „technologiškai užbaigta Darbų dalimi yra laikomi tokie užbaigti Darbai, kai Darbų kiekių žiniaraštyje su įkainiais  nurodyta atitinkama Darbų pozicija yra pilnai įvykdyta, t. y. yra atlikti visi ją sudarantys Technologinės rangos darbai, įskaitant kad yra pristatyti ir sumontuoti toje Darbų pozicijoje naudotini produktai ir(ar) Įrengimai“
Šiuo atveju, vadovaujantis reikalavimais, rangovas negali aktuoti šio įrenginio tol, kol jis nebus pastatytas į darbinę poziciją operatorinėje, ant jam numatyto baldo ir įjungtas į elektros lizdą. 
Nors ir yra numatyta galimybė aktuoti darbų dalį kuri nėra visiškai technologiškai užbaigta, tačiau išanalizavus tokio dalinio aktavimo reikalavimus pasidaro aišku, kad jų neįmanomą įgyvendinti ir pritaikyti  tokiems įrenginiams: 
„Technologijos Rangovas, siekdamas į Atliktų darbų aktą įtraukti Darbų dalį, kuri nėra visiškai technologiškai užbaigta, kaip to reikalauja šių sąlygų 3 punktas, privalo atskirai raštu dėl to kreiptis į Užsakovą ir pateikti Užsakovui: (i) išskaidytą konkrečios Darbų kiekių žiniaraštyje su įkainiais nurodytos atitinkamos Darbų pozicijos įkainį į jį sudarančias darbus, medžiagas (produktus ir (ar) Įrengimus) bei mechanizmus, nurodydamas kiekvienos tokios sudėtinės dalies įkainius (išlaikant tą patį mato vienetą ir mato vieneto vertę). Bendra tokių sudėtinių dalių įkainių suma turi atitikti atitinkamos Darbų kiekių žiniaraštyje su įkainiais nurodytos Darbų pozicijos įkainį, ir (ii) nurodyti kokią konkrečiai technologiškai neužbaigtą Darbų dalį Technologijos Rangovas pageidauja įtraukti į Atliktų darbų aktą ir tokios Darbų dalies kainą, apskaičiuotą vadovaujantis Technologijos Rangovo nurodytais aptartais sudėtinių dalių įkainiais“
Tiekėjas, šį minėtą įrengin,į įprastai galėtų atvežti pagal su perkančiąja  organizacija pasitvirtiną mokėjimo grafiką likus pavyzdžiui 1 mėn. iki numatyto objekto atidarymo dienos, tačiau pirkime  numatomi rangos etapai įpareigoja tiekėja šį „darbą“ pristatyti tarpe tarp I ir II etapo, t.y. likus mažiausiai 12 mėnesių iki numatomos ir galimos šio įrenginio panaudojimo datos.
Toks pats aukščiau paminėtas principas bus taikytinas beveik visoms perkamoms pozicijoms, nes sąlygose reikalaujama kad tiekėjai įrenginius atsivežtu visus, tačiau nėra sudaromas sąlygos jų pridavimui iki galimybės juos sumontuoti projekcinėse vietose (nepaisant fakto, kad dalis įrenginių yra mobilūs ir neturi projekcinių montavimo vietų). 
Reikalavimas atsivežti visus įrenginius tarp I ir II rangos etapų pareikalaus papildomų sandėliavimo ir įrangai įsigyti skirtų lėšų skolinimosi kaštų, kurie bus įtraukti į galutinę pasiūlymo kainą.    
3 punktas. Technologinės dalies rangovo atsakomybėje numatytas scenos įrenginių montažas su pilnu užbaigimu. Kurio rangovo atsakomybėje yra numatyta įrengti metalo konstrukcijas prie kurių bus tvirtinami visi viršutinės mechanikos įrengimai ir jų priedai, taip pat garso sistemos kėlimo ir transformavimo įrenginiai?
3 punktas. Rangos etapai. Užsakovo užduotyje numatyti 4 rangos etapai. Kiekių žiniaraštyje nėra nurodyta kurios konkrečiai perkamos eilutės yra priskiriamos konkrečiam etapui. Ypač taikytina 2 etapo darbams. </t>
  </si>
  <si>
    <t>Kaip suprantame, po paskutinio nuotolinio susitikimo bus korekcijų šitose dalyse? Tai norėtume gauti paskutinę versiją ir tuomet komentuoti. Bet pačius principus aptarėme nuotolinio susitikimo metu.</t>
  </si>
  <si>
    <t>Tiekėjas nr. 1 
Atsakymas.
Taip žiniaraštis didžiąja dalimi sudarytas iš tam tikrų įrenginių, tačiau pagrindinės (turinčios didžiausią įtaką pirkimo vertei) dalys jungiasi į sistemas. PO tikslas nėra tik nusipirki atskirus įrenginius, PO tikslas yra turėti pilnai aprištą, gerai funkcionuojančią sistemą įskaitant sistemų projektavimą, įrenginius, jų aprišimo į sistemas ir sistemų suderinimo darbus, kaip tai nurodyta techniniame projeke, kabelinių linijų ir kitos elektros instaliacijos įrengimą, sistemų išbandymą ir pridavimą.  Todėl nėra pagrindo teikti, kad PO perka tik ĮRENGINIUS. PO yra parengusi atsiskaitymo modelį, kuris tikimės pilnai tenkins tiek PO tiek Tiekėjų lūkesčius vykdant sutarties sąlygas ir neapkraus Tiekėjų nepakeliama finansine našta. Be to dėl visų šiame punkte išvardintų lūkesčių bus vykdomos derybos, kurių metu bus išdėstyti vienokie ar kitokie PO argumentai.</t>
  </si>
  <si>
    <t>Atkreipiame dėmesį, kad šiame etape pateikiamos tik esminės planuojamos Technologijos Rangos darbų sutarties sąlygos. Visa sutartis bus pateikta pirkimo metu.</t>
  </si>
  <si>
    <t>Bendra teikiama informacija.</t>
  </si>
  <si>
    <t>Pateiktose technologijos Rangovo darbų sutarties sąlygose pateiktos Sutarties kaina ir apmokėjimo tvarka. Ar tiekėjai turi argumentuotų klausimų, pastebėjimų, siūlymų pateiktoms esminėms sutarties sąlygoms “Sutarties kainos ir apmokėjimo tvarkos” apimtyje?</t>
  </si>
  <si>
    <t xml:space="preserve">Nėra aišku, kas kiekių žiniaraštyje laikoma „darbais“. Perkamų įrenginių žiniaraštyje yra perkami tik „Įrenginiai“ su sumontavimo paslauga. Technologinės dalies pirkimo apimtyje nėra jokių darbų sudėtinių dalių ar jų įkainių, nors sutartyje kalbama tik apie atsiskaitymą už darbus. Ar pristatytas įrenginys gali būti traktuojamas kaip ne visiškai technologiškai užbaigtas „darbas“? </t>
  </si>
  <si>
    <t>Siūlyčiau palikti galimybę pridavinėti įrangą, kuri dar nėra pilnai sumontuota ir paleista, nes dažnu atveju tai gali būtu ne dėl Tiekėjo kaltės. Įrangos vertė didelė, tai Tiekėjui svarbu, kad judėtų piniginiai srautai.</t>
  </si>
  <si>
    <t>1. Sutartyje bus peržiūrėta ir patikslinta "Darbo" sąvoka.
2. Prieš tai buvusiame klausime nurodėme kaip įsivaizduojame atsiskaitymo tvarką. Dėl tikslių procentų atsiskaitant 60/25/15 tvarka galėsime pasiderėti derybų metu.</t>
  </si>
  <si>
    <t>Pateiktose technologijos Rangovo darbų esminėse sutarties sąlygose pateiktos Darbų atlikimo terminai ir jų sustabdymas . Ar tiekėjai turi argumentuotų klausimų, pastebėjimų, siūlymų pateiktoms esminėms sutarties sąlygoms “Darbų atlikimo terminai ir jų sustabdymas” apimtyje?</t>
  </si>
  <si>
    <r>
      <rPr>
        <sz val="9"/>
        <rFont val="Calibri"/>
        <scheme val="minor"/>
      </rPr>
      <t>Reiktų išaiškinimo kas konkrečiai pirkimo objekte laikoma darbais. Papildomai siūlome prailginti darbų atlikimo terminus. Didžiojoje ir maž</t>
    </r>
    <r>
      <rPr>
        <sz val="9"/>
        <color theme="1"/>
        <rFont val="Calibri"/>
        <scheme val="minor"/>
      </rPr>
      <t>ojoje salėse numatyti terminai kabeliavimo ir galinės įrangos montavimo darbams yra per trumpi, juos siūlytume numatyti bent jau dvigubai ilgesnius.</t>
    </r>
  </si>
  <si>
    <t>Šiuo metu neturime.</t>
  </si>
  <si>
    <t>1. Sutartyje bus peržiūrėta ir patikslinta "Darbų" sąvoka.
2. Atsižvelgdami į rinkos poreikį pakoregavome 2 ir 4 etapų terminus pridedant papildomo laiko pasiruošimui įrangos montavimui bei užbaigiamiesiems darbams. Taip pat sutartyje bus numatyta galimybė keisti etapų terminus pagal poreikį jei toks keitimas bus priimtinas tiek generaliniam Rangovui tiek Užsakovui ir neįtakos bendro projekto kritinio kelio.</t>
  </si>
  <si>
    <t>Pateiktose technologijos Rangovo darbų esminėse sutarties sąlygose pateiktos Sutarties įvykdymo užtikrinimo sąlygos. Ar tiekėjai turi argumentuotų klausimų, pastebėjimų, siūlymų pateiktoms esminėms sutarties sąlygoms “Sutarties įvykdymo užtikrinimas ” apimtyje?
Ar Tiekėjams priimtinas 5 proc. nuo pradinės sutarties vertės be PVM sutarties įvykdymo  užtikrinimas pagal pateiktas sąlygas?
Ar Tiekėjai būtų priimtinesnis 3 proc. Sutarties įvykdymo užtikrinimas pagal analogiškas sąlygas, o 2 proc. būtų sulaikomi iš Tiekėjui mokėtinų sumų iki technologijos įrengimo darbų pabaigos ir galutinio priėmimo perdavimo akto pasirašymo dienos?</t>
  </si>
  <si>
    <t xml:space="preserve">Nėra nurodyta kokie konkretūs sutarties punktų pažeidimai yra laikoma draudiminiu įvykiu. 
Tiekėjui būtu priimtinas TIK 3 procentų sulaikymas iki galutinio priėmimo perdavimo akto pasirašymo dienos. Banko ar draudimo laidavimas nereikalaujamas.  </t>
  </si>
  <si>
    <r>
      <rPr>
        <sz val="9"/>
        <rFont val="Calibri"/>
        <scheme val="minor"/>
      </rPr>
      <t xml:space="preserve">Svarbu, kad būtu galima teikti ne tik banko, bet ir draudimo bendrovės užtikrinimo dokumentai.  </t>
    </r>
    <r>
      <rPr>
        <sz val="9"/>
        <color theme="1"/>
        <rFont val="Calibri"/>
        <scheme val="minor"/>
      </rPr>
      <t xml:space="preserve"> Mums būtu priimtinesnis antras variantas, kai 3 proc. Sutarties įvykdymo užtikrinimas, o 2 proc. būtų sulaikomi iš Tiekėjui mokėtinų sumų iki technologijos įrengimo darbų pabaigos.</t>
    </r>
  </si>
  <si>
    <t>1. Atsižvelgsime į komentarus dėl banko garantijos ir draudimo įmonės garanto. Manome, kad pirminiuose doumentuose bus formuojamas 3 proc sutarties įvykdymo užtikrinimas (galimas banko arba draudimo kompanijos) ir 3 proc. sulaikymo nuo kiekvieno atsiskaitymo.</t>
  </si>
  <si>
    <t>Pateiktose technologijos Rangovo darbų esminėse sutarties sąlygose pateiktos Sutarties sudarymo ir įsigaliojimo sąlygos . Ar tiekėjai turi argumentuotų klausimų, pastebėjimų, siūlymų pateiktoms esminėms sutarties sąlygoms “Sutarties sudarymas ir įsigaliojimas” apimtyje?</t>
  </si>
  <si>
    <t>Pastabų nėra.</t>
  </si>
  <si>
    <t>Supratome.</t>
  </si>
  <si>
    <t>Pateiktose technologijos Rangovo darbų esminėse sutarties sąlygose pateiktos Šalių bendradarbiavimo sąlygos . Ar tiekėjai turi argumentuotų klausimų, pastebėjimų, siūlymų pateiktoms esminėms sutarties sąlygoms “Šalių bendradarbiavimas ” apimtyje?</t>
  </si>
  <si>
    <t>Pastabų nėra</t>
  </si>
  <si>
    <t>Pateiktose technologijos Rangovo darbų esminėse sutarties sąlygose pateiktos Pakeitimų sąlygos . Ar tiekėjai turi argumentuotų klausimų, pastebėjimų, siūlymų pateiktoms esminėms sutarties sąlygoms “Pakeitimai ” apimtyje?</t>
  </si>
  <si>
    <t>Pateiktose technologijos Rangovo darbų esminėse sutarties sąlygose pateiktos Pretenzijos dėl sutarties pažeidimo ir sutarties nutraukimo sąlygos . Ar tiekėjai turi argumentuotų klausimų, pastebėjimų, siūlymų pateiktoms esminėms sutarties sąlygoms “Pretenzijos dėl sutarties pažeidimo” ir/ar “Sutarties nutraukimas“ apimtyse?</t>
  </si>
  <si>
    <t xml:space="preserve">Supratome. </t>
  </si>
  <si>
    <t>Pateiktose technologijos Rangovo darbų esminėse sutarties sąlygose pateiktos Šalių atsakomybių sąlygos. Ar tiekėjai turi argumentuotų klausimų, pastebėjimų, siūlymų pateiktoms esminėms sutarties sąlygoms “Šalių atsakomybė” apimtyse?</t>
  </si>
  <si>
    <t>Ką apibrėžia terminas „kvalifikacijos trūkumas“? 
Ką apibrėžia terminas „melaginga informacija apie įkainius“?</t>
  </si>
  <si>
    <t>Šie terminai ir/ar už ką bus taikomos nuobaudos bus tiksliai apibrėžta Sutarties bendrosiose sąlygose.</t>
  </si>
  <si>
    <t>Ar Jums priimtinas Įgaliotosios organizacijos pasirinktas pirkimo būdas – skelbiamos derybos? Jeigu ne, kokį pirkimo būdą siūlytumėte? Pašome pagrįsti savo pasiūlymus.</t>
  </si>
  <si>
    <t>Pirkimo būdas yra priimtinas</t>
  </si>
  <si>
    <r>
      <t>Siūlome vykdyti pirkimą mažiausios kainos principu, nes jeigu po pateiktų pasiūlymų vyks derybos, tai atsiranda tikimybė, kad kiti Tiekėjai sužinos konkurento kainą derybų metu. Pagrindinis dalykas ką siūlome ir tikrai nuomonės nekeisime, jeigu reikės, pirkimo metu teiksime pretenziją, jog pirkimas turi būti skaidomas į 4 dalis ir kito varianto čia negali būti.</t>
    </r>
    <r>
      <rPr>
        <sz val="9"/>
        <rFont val="Calibri"/>
        <scheme val="minor"/>
      </rPr>
      <t xml:space="preserve"> Taip vyksta visi (dideli ir maži) technologinės įrangos pirkimai Lietuvoje ir kitokios praktikos tiesiog nėra.Argumentas, kad vienas tiekėjas pigiau viską sumontuos – neteisingas, nes yra įmonių, kurie montuoją tik įgarsinimą, kiti – tik video. Todėl taip užkertamas kelias jų dalyvavimui.Tai pat dalis apatinės scenos mechanikos jau nupirkta su statybos darbais, tai jau yra labai didelė tikimybė, kad objekte bus mažiausiai du technologinės įrangos montuotojai.</t>
    </r>
  </si>
  <si>
    <t>Pirkimas bus vykdomas mažiausios kainos principu, tačiau pirkimas bus numatytas su derybomis, tam, galutinai suderintume pozicijas su Tiekėjais ir turėtume geriausią galimą rezultatą. Atkreipiame dėmesį, kad po derybų Tiekėjai turės galimybę keisti kainą teikiant galutinį pasiūlymą, taip užtikrinant pirkimo skaidrumą. 
PO turi aiškų pagrindimą, kodėl šiuo atveju projeko nėra galimybės skaidyti į atskiras pirkimo dalis.</t>
  </si>
  <si>
    <t>Ar Jums priimtinas Įgaliotosios organizacijos pasirinktas kainodaros metodas – fiksuoto įkainio? Jeigu ne, kokį kainodaros metodą siūlytumėte? Pašome pagrįsti savo pasiūlymus.</t>
  </si>
  <si>
    <t>Fiksuoto įkainio metodas yra priimtinas</t>
  </si>
  <si>
    <t>Jeigu Perkančioji organizacija yra įsitikinusi, kad visi darbai vyks pagal grafiką – tuomet viskas gerai, tinka fiksuota kaina, nes mes dabar daugmaž galime įsivertinti įrangos pabrangimą. Bet jeigu projektas pradės vėluoti, kas Tiekėjui kompensuos įrangos pabrangimą, kai jis tiesiog negalėjo to įsivertinti?Siūlome taikyti kainos perskaičiavimo galimybę, kaip tai vyksta sutartyse su statybų kompanijomis.</t>
  </si>
  <si>
    <t xml:space="preserve">Kainos indeksavimas bus numatytas sutarties sąlygose. Taip pat PO numatys kompensacines priemones Tiekėjui jei projektas bus stabdomas darbų vykdymo metu. Šios priemonės bus pateiktos kaip derybų objektas, todėl galutinės pozicijos bus suformuluotos po derybų.
</t>
  </si>
  <si>
    <t>Ar Jums, kaip rinkos dalyviui, reikalingas avansas? Kokio dydžio? Prašome pagrįsti savo pasiūlymus. Jeigu būtų taikomas avansas tuomet būtų reikalaujama pateikti jo užtikrinimą. Kaip avanso grąžinimo užtikrinimo taikymas įtakotų Jūsų, kaip rinkos dalyvio, pasiūlymo kainą? Taip pat kokią avanso atpalaidavimo schemą siūlote?</t>
  </si>
  <si>
    <t xml:space="preserve">Avansas reikalingas ne mažesnis kaip 30 proc. nuo sutarties vertės. Avanso užtikrinimo reikalavimas pakeltų bendrą pasiūlymo kainą 1.5 proc., nes būtent tiek kainuoja banko užtikrinimo raštas. Šis mokestis būtų įtraukas į bendrą pasiūlymo kainą. </t>
  </si>
  <si>
    <t>Taip, avansas būtinas tokio dydžio projektuose ir dažniausiai būna 30 proc.Įrangos gamyba užtrunka nemažai laiko, tuomet ją dar reikia sumontuoti ir tik tada galima priduoti. Tai yra nemažas laiko tarpas, kol Tiekėjai gauna apmokėjimą.Projekto vertė didelė, todėl svarbu gauti avansą, bei galimybę kas mėnesį pridavinėti atliktus darbus ir sumontuotą įrangą.</t>
  </si>
  <si>
    <t>Avansas bus numatytas. Avanso sąlygos aiškiai sudėliotos sutarties punktuose. Dėl avanso deramasi.</t>
  </si>
  <si>
    <t>Kokie pasiūlymo, sutarties įvykdymo užtikrinimo būdai būtų priimtini Jums, kaip rinkos dalyviui? Kokie tokių užtikrinimų terminai priimtini Jums, kaip rinkos dalyviui: ar priimtinas Įgaliotosios organizacijos sprendimas reikalauti užtikrinimo tik galutiniam pasiūlymui; kiek dienų po sutarties sudarymo Jums, kaip rinkos dalyviui, reikėtų gauti sutarties įvykdymo užtikrinimą?</t>
  </si>
  <si>
    <t xml:space="preserve">Pasiūlymo neatsisakymui galėtų būti banko arba draudimo kompanijos parengtas laidavimo raštas. Sutarties įgyvendinimo užtikrinimui ne didesnis kaip 3 proc. užlaikymas nuo kiekvieno akto iki galutinio akto pasirašymo. </t>
  </si>
  <si>
    <t>1.Siūlome pirkimo dokumentuose bei sutartyje nustatyti ne vieną priimtiną pasiūlymo ar sutarties įvykdymo užtikrinimo priemonę, o tiekėjui palikti pasirinkimą pateikti ar banko garantiją/laidavimą, ar draudimo bendrovės laidavimo draudimą. 2. Taip, mums priimtinas Įgaliotosios organizacijos sprendimas reikalauti užtikrinimo tik galutiniam pasiūlymui3. Projekto vertė didelė, todėl siūlome nustatyti ilgesnį – 20 darbo dienų terminą.</t>
  </si>
  <si>
    <t>Tiekėjas Nr. 1
Pirkimo dokumentų specialiųjų sąlygų 7 skyriuje numatytomis sąlygomis, dalyvis privalės užtikrinti savo galutinio pasiūlymo galiojimą. Pirminiuose doumentuose bus formuojamas 3 proc sutarties įvykdymo užtikrinimas (galimas banko arba draudimo kompanijos) ir 3 proc. sulaikymo nuo kiekvieno atsiskaitymo.
Tiekėjas Nr. 2
Sutarties užtikrinimo būdai nurodyti Sutarties 14 skyriuje</t>
  </si>
  <si>
    <t>Kokie žalieji kriterijai, Jūsų nuomone, galėtų būti keliami tiekėjams, ketinantiems dalyvauti pirkimo procedūroje? Pagrįskite.</t>
  </si>
  <si>
    <t>Siūlome žaliuosius kriterijus Prekėms nustatyti vadovaujantis Aplinkos apsaugos kriterijų taikymo, vykdant žaliuosius pirkimus, tvarkos aprašo, patvirtinto 2011 m. birželio 28 d. įsakymu D1-508 „Dėl Aplinkos apsaugos kriterijų taikymo, vykdant žaliuosius pirkimus, tvarkos aprašo patvirtinimo“ (toliau – Tvarkos aprašas) 4.4.4.1. papunkčiu.</t>
  </si>
  <si>
    <t>Šiame pirkime taikomi aplinkos apsaugos kriterijai (žaliųjų pirkimų reikalavimai). Aplinkos apsaugos kriterijai nustatyti pagal Lietuvos Respublikos aplinkos ministro 2022 m. gruodžio 13 d. įsakymu Nr. D1-401 patvirtintą „Aplinkos apsaugos kriterijų taikymo, vykdant žaliuosius pirkimus, tvarkos aprašo“ 4.3. ir 4.4.4 punktai. Aplinkos kriterijai nustatyti Specialiųjų pirkimo sąlygų 2, 6 ir 12 prieduose.</t>
  </si>
  <si>
    <t>Kokie ekonominio naudingumo kriterijai, Jūsų nuomone, galėtų būti keliami tiekėjams, ketinantiems dalyvauti pirkimo procedūroje? Pagrįskite.</t>
  </si>
  <si>
    <t>Galėtų būti taikomi ilgesnio garantinio periodo reikalavimai, reakcijos laiko į gedimus reikalavimai</t>
  </si>
  <si>
    <t>Pasiūlymo neturime.</t>
  </si>
  <si>
    <t>PO nusprednė taikyti mažiausios kainos principą pirkime.</t>
  </si>
  <si>
    <t>Kokius kontrolės mechanizmus siūlote nustatyti viešojo pirkimo sutartyje darbų kontrolei vykdyti? Žaliųjų kriterijų kontrolei vykdyti? Ekonominio naudingumo kriterijų kontrolei vykdyti?</t>
  </si>
  <si>
    <t>Atliekamiems darbams siūlome reikalauti atitikimo  ISO 14001 standartui</t>
  </si>
  <si>
    <t>Standartiškai projekto vadovas prižiūri projekto vykdymo eigą.</t>
  </si>
  <si>
    <t>ISO 14001 standarto reikalavimai nurodyti Pirkimo dokumentų specialiųjų sąlygų priede Nr. 2 Kvalifikacijos reikalavimai ir aplinkos apsaugos standarto reikalavimai</t>
  </si>
  <si>
    <t>Kokie paraiškų, pasiūlymų terminai būtų pakankami tinkamai parengti dokumentus?</t>
  </si>
  <si>
    <t>Pasiūlymų parengimui pakaktų įstatyme numatyto termino taikoma tarptautiniams pirkimams</t>
  </si>
  <si>
    <t>45 d.</t>
  </si>
  <si>
    <t>Trumpiausias galimas terminas pagal tarptautinį pirkimą.</t>
  </si>
  <si>
    <t>Kokie pirkimo, sutarties aspektai, Jūsų nuomone, galėtų būti derybų objektas?</t>
  </si>
  <si>
    <t>Derybų objektas galėtų būti atsiskaitymo sąlygos</t>
  </si>
  <si>
    <t>Atisiskaitymo sąlygos bus vienas iš derybų objektų bet bus ir daugiau pirkimo dokumentų objektų dėl kurių bus deramasi. PO planuoja ganėtinai plačias derybas.</t>
  </si>
  <si>
    <t>Prašome įvardyti kitą, Jūsų nuomone, reikšmingą informaciją tinkamam šių darbų įsigijimui.</t>
  </si>
  <si>
    <t>Ar pirkimo vykdymo metu numatoma pateikti tiekėjams užpildyti perkamų įrenginių techninių savybių atitikties lentelę, šias savybe pagrindžiant gamintojų parengtais duomenų lapais (data sheet)?</t>
  </si>
  <si>
    <t>Prašome atsižvelgti į mūsų siunčiamas pastabas, nes kai kurie reikalavimai yra tikrai pertekliniai, o kartais ir nelogiški. Ir aišku ypatingai susitvarkyti įgarsinimo dalį, kur šiuo metu gali dalyvauti tik vienas gamintojas.</t>
  </si>
  <si>
    <t>Tiekėjas nr. 1 
Pirkimo organizavimo apimtyje svarstysime galimybę įtraukti esminės įrangos deklaravimą kaip jūs aprašote savo siūlyme, tačiau tai bus atlikta tik įvertinus visas rizikas, kurios kyla iš šio reikalavimo.
Tiekėjas nr. 2 
Įgarsinimo dalis bus sutvarkyta pritaikant ją plačiai gamintojų daliai. Taip pat iš dalies bus atsižvelgta ir į kitas technines pastabas.</t>
  </si>
  <si>
    <t xml:space="preserve">Prašome įvardyti ar Techninėje specifikacijoje nustatytai darbų ir projektavimo apimčiai yra taikomi reikalavimai dėl Privalomojo statybos darbų ir CA draudimo ir  projektavimo PCAD? </t>
  </si>
  <si>
    <t xml:space="preserve">Techninėje specifikacijoje nustatyti scenos technologijų darbai ir projektavimas nėra priskiriami statybiniams darbams, todėl jiems nėra taikomi reikalavimai dėl Privalomojo statybos darbų ir CA draudimo bei projektavimo PCAD. Todėl prašome panaikinti šį reikalavimą, nes tokių pirkimų dalyviai tikrai neturi šių draudimų ir net neturi galimybės juos pasidaryti. Tai pat yra Valstybinės mokesčių inspekcijos sąrašas dėl pirkimo objekto priskyrimo statybos darbams (nuoroda žemiau), ten tai pat nėra technologinės įrangos montavimas priskirtas prie statybinių darbų </t>
  </si>
  <si>
    <t>Dalis darbų yra grinai statybinio pobūdžio. Reikalaujami draudimai aprašyti sutarties sąlygose.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</si>
</sst>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sz val="11"/>
      <color rgb="FF000000"/>
      <name val="Calibri"/>
      <scheme val="minor"/>
    </font>
    <font>
      <sz val="9"/>
      <color theme="1"/>
      <name val="Calibri"/>
      <scheme val="minor"/>
    </font>
    <font>
      <sz val="9"/>
      <color rgb="FF000000"/>
      <name val="Calibri"/>
      <scheme val="minor"/>
    </font>
    <font>
      <sz val="9"/>
      <color rgb="FFFF0000"/>
      <name val="Calibri"/>
      <scheme val="minor"/>
    </font>
    <font>
      <sz val="9"/>
      <name val="Calibri"/>
      <scheme val="minor"/>
    </font>
    <font>
      <b/>
      <sz val="9"/>
      <color theme="1"/>
      <name val="Calibri"/>
      <scheme val="minor"/>
    </font>
  </fonts>
  <fills count="4">
    <fill>
      <patternFill patternType="none"/>
    </fill>
    <fill>
      <patternFill patternType="gray125"/>
    </fill>
    <fill>
      <patternFill patternType="solid">
        <fgColor theme="0" tint="-0.49998474074526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s>
  <cellStyleXfs count="1">
    <xf numFmtId="0" fontId="0" fillId="0" borderId="0"/>
  </cellStyleXfs>
  <cellXfs count="25">
    <xf numFmtId="0" fontId="0" fillId="0" borderId="0" xfId="0"/>
    <xf numFmtId="0" fontId="1" fillId="0" borderId="0" xfId="0" applyFont="1"/>
    <xf numFmtId="0" fontId="0" fillId="0" borderId="0" xfId="0" applyAlignment="1">
      <alignment wrapText="1"/>
    </xf>
    <xf numFmtId="0" fontId="2" fillId="0" borderId="1" xfId="0" applyFont="1" applyBorder="1" applyAlignment="1">
      <alignment horizontal="justify" vertical="center" wrapText="1"/>
    </xf>
    <xf numFmtId="0" fontId="2" fillId="0" borderId="2" xfId="0" applyFont="1" applyBorder="1"/>
    <xf numFmtId="0" fontId="2" fillId="0" borderId="3" xfId="0" applyFont="1" applyBorder="1" applyAlignment="1">
      <alignment wrapText="1"/>
    </xf>
    <xf numFmtId="0" fontId="2" fillId="0" borderId="2" xfId="0" applyFont="1" applyBorder="1" applyAlignment="1">
      <alignment horizontal="justify" vertical="center" wrapText="1"/>
    </xf>
    <xf numFmtId="0" fontId="2" fillId="0" borderId="2" xfId="0" applyFont="1" applyBorder="1" applyAlignment="1">
      <alignment wrapText="1"/>
    </xf>
    <xf numFmtId="0" fontId="2" fillId="0" borderId="1" xfId="0" applyFont="1" applyBorder="1" applyAlignment="1">
      <alignment wrapText="1"/>
    </xf>
    <xf numFmtId="0" fontId="2" fillId="0" borderId="2" xfId="0" applyFont="1" applyBorder="1" applyAlignment="1">
      <alignment horizontal="justify" vertical="center"/>
    </xf>
    <xf numFmtId="0" fontId="2" fillId="0" borderId="5" xfId="0" applyFont="1" applyBorder="1" applyAlignment="1">
      <alignment horizontal="justify" vertical="center" wrapText="1"/>
    </xf>
    <xf numFmtId="0" fontId="5" fillId="0" borderId="2" xfId="0" applyFont="1" applyBorder="1"/>
    <xf numFmtId="0" fontId="5" fillId="0" borderId="2" xfId="0" applyFont="1" applyBorder="1" applyAlignment="1">
      <alignment horizontal="justify" vertical="center" wrapText="1"/>
    </xf>
    <xf numFmtId="0" fontId="5" fillId="3" borderId="1" xfId="0" applyFont="1" applyFill="1" applyBorder="1" applyAlignment="1">
      <alignment wrapText="1"/>
    </xf>
    <xf numFmtId="0" fontId="2" fillId="2" borderId="1" xfId="0" applyFont="1" applyFill="1" applyBorder="1" applyAlignment="1">
      <alignment horizontal="justify" vertical="center" wrapText="1"/>
    </xf>
    <xf numFmtId="0" fontId="2" fillId="2" borderId="3" xfId="0" applyFont="1" applyFill="1" applyBorder="1" applyAlignment="1">
      <alignment wrapText="1"/>
    </xf>
    <xf numFmtId="0" fontId="6" fillId="2" borderId="2" xfId="0" applyFont="1" applyFill="1" applyBorder="1"/>
    <xf numFmtId="0" fontId="2" fillId="2" borderId="1" xfId="0" applyFont="1" applyFill="1" applyBorder="1"/>
    <xf numFmtId="0" fontId="5" fillId="0" borderId="3" xfId="0" applyFont="1" applyBorder="1" applyAlignment="1">
      <alignment wrapText="1"/>
    </xf>
    <xf numFmtId="0" fontId="2" fillId="0" borderId="1" xfId="0" applyFont="1" applyBorder="1"/>
    <xf numFmtId="0" fontId="2" fillId="0" borderId="4" xfId="0" applyFont="1" applyBorder="1" applyAlignment="1">
      <alignment horizontal="justify" vertical="center" wrapText="1"/>
    </xf>
    <xf numFmtId="0" fontId="5" fillId="0" borderId="1" xfId="0" applyFont="1" applyBorder="1" applyAlignment="1">
      <alignment wrapText="1"/>
    </xf>
    <xf numFmtId="0" fontId="2" fillId="0" borderId="0" xfId="0" applyFont="1"/>
    <xf numFmtId="0" fontId="3" fillId="0" borderId="1" xfId="0" applyFont="1" applyBorder="1" applyAlignment="1">
      <alignment horizontal="justify" vertical="center" wrapText="1"/>
    </xf>
    <xf numFmtId="0" fontId="3" fillId="0" borderId="1" xfId="0" applyFont="1" applyBorder="1" applyAlignment="1">
      <alignmen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E36"/>
  <sheetViews>
    <sheetView tabSelected="1" topLeftCell="B1" zoomScale="115" zoomScaleNormal="115" workbookViewId="0">
      <selection activeCell="D34" sqref="D34"/>
    </sheetView>
  </sheetViews>
  <sheetFormatPr defaultRowHeight="15"/>
  <cols>
    <col min="2" max="2" width="39.7109375" style="2" customWidth="1"/>
    <col min="3" max="3" width="65.42578125" customWidth="1"/>
    <col min="4" max="4" width="59.42578125" customWidth="1"/>
    <col min="5" max="5" width="58.28515625" customWidth="1"/>
  </cols>
  <sheetData>
    <row r="3" spans="1:5">
      <c r="B3" s="2" t="s">
        <v>0</v>
      </c>
      <c r="C3" t="s">
        <v>1</v>
      </c>
      <c r="D3" t="s">
        <v>2</v>
      </c>
      <c r="E3" s="1" t="s">
        <v>3</v>
      </c>
    </row>
    <row r="4" spans="1:5" ht="261.75" customHeight="1">
      <c r="A4" s="4">
        <v>1</v>
      </c>
      <c r="B4" s="3" t="s">
        <v>4</v>
      </c>
      <c r="C4" s="5" t="s">
        <v>5</v>
      </c>
      <c r="D4" s="6" t="s">
        <v>6</v>
      </c>
      <c r="E4" s="23" t="s">
        <v>7</v>
      </c>
    </row>
    <row r="5" spans="1:5" ht="120" customHeight="1">
      <c r="A5" s="4">
        <f>+A4+1</f>
        <v>2</v>
      </c>
      <c r="B5" s="3" t="s">
        <v>8</v>
      </c>
      <c r="C5" s="5" t="s">
        <v>9</v>
      </c>
      <c r="D5" s="7" t="s">
        <v>10</v>
      </c>
      <c r="E5" s="8" t="s">
        <v>11</v>
      </c>
    </row>
    <row r="6" spans="1:5" ht="96.75" customHeight="1">
      <c r="A6" s="4">
        <f t="shared" ref="A6:A35" si="0">+A5+1</f>
        <v>3</v>
      </c>
      <c r="B6" s="3" t="s">
        <v>12</v>
      </c>
      <c r="C6" s="5" t="s">
        <v>13</v>
      </c>
      <c r="D6" s="6" t="s">
        <v>14</v>
      </c>
      <c r="E6" s="8" t="s">
        <v>15</v>
      </c>
    </row>
    <row r="7" spans="1:5" ht="158.25" customHeight="1">
      <c r="A7" s="4">
        <f t="shared" si="0"/>
        <v>4</v>
      </c>
      <c r="B7" s="3" t="s">
        <v>16</v>
      </c>
      <c r="C7" s="5" t="s">
        <v>17</v>
      </c>
      <c r="D7" s="6" t="s">
        <v>18</v>
      </c>
      <c r="E7" s="8" t="s">
        <v>19</v>
      </c>
    </row>
    <row r="8" spans="1:5" ht="113.25" customHeight="1">
      <c r="A8" s="4">
        <f t="shared" si="0"/>
        <v>5</v>
      </c>
      <c r="B8" s="3" t="s">
        <v>20</v>
      </c>
      <c r="C8" s="5" t="s">
        <v>21</v>
      </c>
      <c r="D8" s="6" t="s">
        <v>22</v>
      </c>
      <c r="E8" s="8" t="s">
        <v>23</v>
      </c>
    </row>
    <row r="9" spans="1:5" ht="109.5" customHeight="1">
      <c r="A9" s="4">
        <f t="shared" si="0"/>
        <v>6</v>
      </c>
      <c r="B9" s="3" t="s">
        <v>24</v>
      </c>
      <c r="C9" s="9" t="s">
        <v>25</v>
      </c>
      <c r="D9" s="12" t="s">
        <v>26</v>
      </c>
      <c r="E9" s="8" t="s">
        <v>27</v>
      </c>
    </row>
    <row r="10" spans="1:5" ht="114.75" customHeight="1">
      <c r="A10" s="4">
        <f t="shared" si="0"/>
        <v>7</v>
      </c>
      <c r="B10" s="3" t="s">
        <v>28</v>
      </c>
      <c r="C10" s="10" t="s">
        <v>29</v>
      </c>
      <c r="D10" s="6" t="s">
        <v>30</v>
      </c>
      <c r="E10" s="8" t="s">
        <v>31</v>
      </c>
    </row>
    <row r="11" spans="1:5" ht="117.75" customHeight="1">
      <c r="A11" s="4">
        <f t="shared" si="0"/>
        <v>8</v>
      </c>
      <c r="B11" s="3" t="s">
        <v>32</v>
      </c>
      <c r="C11" s="5" t="s">
        <v>33</v>
      </c>
      <c r="D11" s="11" t="s">
        <v>34</v>
      </c>
      <c r="E11" s="8" t="s">
        <v>35</v>
      </c>
    </row>
    <row r="12" spans="1:5" ht="147.75" customHeight="1">
      <c r="A12" s="4">
        <f t="shared" si="0"/>
        <v>9</v>
      </c>
      <c r="B12" s="3" t="s">
        <v>36</v>
      </c>
      <c r="C12" s="5" t="s">
        <v>37</v>
      </c>
      <c r="D12" s="12" t="s">
        <v>38</v>
      </c>
      <c r="E12" s="8" t="s">
        <v>39</v>
      </c>
    </row>
    <row r="13" spans="1:5" ht="288.75">
      <c r="A13" s="4">
        <f t="shared" si="0"/>
        <v>10</v>
      </c>
      <c r="B13" s="3" t="s">
        <v>40</v>
      </c>
      <c r="C13" s="5" t="s">
        <v>41</v>
      </c>
      <c r="D13" s="6" t="s">
        <v>42</v>
      </c>
      <c r="E13" s="8" t="s">
        <v>43</v>
      </c>
    </row>
    <row r="14" spans="1:5" ht="214.5" customHeight="1">
      <c r="A14" s="4">
        <f t="shared" si="0"/>
        <v>11</v>
      </c>
      <c r="B14" s="3" t="s">
        <v>44</v>
      </c>
      <c r="C14" s="5" t="s">
        <v>45</v>
      </c>
      <c r="D14" s="6" t="s">
        <v>42</v>
      </c>
      <c r="E14" s="8" t="s">
        <v>46</v>
      </c>
    </row>
    <row r="15" spans="1:5" ht="390.75" customHeight="1">
      <c r="A15" s="4">
        <f t="shared" si="0"/>
        <v>12</v>
      </c>
      <c r="B15" s="3" t="s">
        <v>47</v>
      </c>
      <c r="C15" s="5" t="s">
        <v>48</v>
      </c>
      <c r="D15" s="6" t="s">
        <v>49</v>
      </c>
      <c r="E15" s="8" t="s">
        <v>50</v>
      </c>
    </row>
    <row r="16" spans="1:5" ht="409.5" customHeight="1">
      <c r="A16" s="4">
        <f t="shared" si="0"/>
        <v>13</v>
      </c>
      <c r="B16" s="3" t="s">
        <v>51</v>
      </c>
      <c r="C16" s="5" t="s">
        <v>52</v>
      </c>
      <c r="D16" s="6" t="s">
        <v>53</v>
      </c>
      <c r="E16" s="13" t="s">
        <v>54</v>
      </c>
    </row>
    <row r="17" spans="1:5" ht="50.25">
      <c r="A17" s="4">
        <f t="shared" si="0"/>
        <v>14</v>
      </c>
      <c r="B17" s="14" t="s">
        <v>55</v>
      </c>
      <c r="C17" s="15" t="s">
        <v>56</v>
      </c>
      <c r="D17" s="16" t="s">
        <v>56</v>
      </c>
      <c r="E17" s="17"/>
    </row>
    <row r="18" spans="1:5" ht="62.25">
      <c r="A18" s="4">
        <f t="shared" si="0"/>
        <v>15</v>
      </c>
      <c r="B18" s="3" t="s">
        <v>57</v>
      </c>
      <c r="C18" s="18" t="s">
        <v>58</v>
      </c>
      <c r="D18" s="6" t="s">
        <v>59</v>
      </c>
      <c r="E18" s="8" t="s">
        <v>60</v>
      </c>
    </row>
    <row r="19" spans="1:5" ht="75.75">
      <c r="A19" s="4">
        <f t="shared" si="0"/>
        <v>16</v>
      </c>
      <c r="B19" s="3" t="s">
        <v>61</v>
      </c>
      <c r="C19" s="5" t="s">
        <v>62</v>
      </c>
      <c r="D19" s="4" t="s">
        <v>63</v>
      </c>
      <c r="E19" s="8" t="s">
        <v>64</v>
      </c>
    </row>
    <row r="20" spans="1:5" ht="175.5">
      <c r="A20" s="4">
        <f t="shared" si="0"/>
        <v>17</v>
      </c>
      <c r="B20" s="3" t="s">
        <v>65</v>
      </c>
      <c r="C20" s="12" t="s">
        <v>66</v>
      </c>
      <c r="D20" s="6" t="s">
        <v>67</v>
      </c>
      <c r="E20" s="8" t="s">
        <v>68</v>
      </c>
    </row>
    <row r="21" spans="1:5" ht="75.75">
      <c r="A21" s="4">
        <f t="shared" si="0"/>
        <v>18</v>
      </c>
      <c r="B21" s="3" t="s">
        <v>69</v>
      </c>
      <c r="C21" s="10" t="s">
        <v>70</v>
      </c>
      <c r="D21" s="6" t="s">
        <v>63</v>
      </c>
      <c r="E21" s="19" t="s">
        <v>71</v>
      </c>
    </row>
    <row r="22" spans="1:5" ht="62.25">
      <c r="A22" s="4">
        <f t="shared" si="0"/>
        <v>19</v>
      </c>
      <c r="B22" s="3" t="s">
        <v>72</v>
      </c>
      <c r="C22" s="10" t="s">
        <v>73</v>
      </c>
      <c r="D22" s="6" t="s">
        <v>63</v>
      </c>
      <c r="E22" s="19" t="s">
        <v>71</v>
      </c>
    </row>
    <row r="23" spans="1:5" ht="62.25">
      <c r="A23" s="4">
        <f t="shared" si="0"/>
        <v>20</v>
      </c>
      <c r="B23" s="3" t="s">
        <v>74</v>
      </c>
      <c r="C23" s="5"/>
      <c r="D23" s="6" t="s">
        <v>63</v>
      </c>
      <c r="E23" s="19" t="s">
        <v>71</v>
      </c>
    </row>
    <row r="24" spans="1:5" ht="88.5">
      <c r="A24" s="4">
        <f t="shared" si="0"/>
        <v>21</v>
      </c>
      <c r="B24" s="3" t="s">
        <v>75</v>
      </c>
      <c r="C24" s="5"/>
      <c r="D24" s="6" t="s">
        <v>63</v>
      </c>
      <c r="E24" s="19" t="s">
        <v>76</v>
      </c>
    </row>
    <row r="25" spans="1:5" ht="62.25">
      <c r="A25" s="4">
        <f t="shared" si="0"/>
        <v>22</v>
      </c>
      <c r="B25" s="3" t="s">
        <v>77</v>
      </c>
      <c r="C25" s="5" t="s">
        <v>78</v>
      </c>
      <c r="D25" s="6" t="s">
        <v>63</v>
      </c>
      <c r="E25" s="21" t="s">
        <v>79</v>
      </c>
    </row>
    <row r="26" spans="1:5" ht="157.5" customHeight="1">
      <c r="A26" s="4">
        <f t="shared" si="0"/>
        <v>23</v>
      </c>
      <c r="B26" s="3" t="s">
        <v>80</v>
      </c>
      <c r="C26" s="20" t="s">
        <v>81</v>
      </c>
      <c r="D26" s="6" t="s">
        <v>82</v>
      </c>
      <c r="E26" s="8" t="s">
        <v>83</v>
      </c>
    </row>
    <row r="27" spans="1:5" ht="62.25">
      <c r="A27" s="4">
        <f t="shared" si="0"/>
        <v>24</v>
      </c>
      <c r="B27" s="3" t="s">
        <v>84</v>
      </c>
      <c r="C27" s="10" t="s">
        <v>85</v>
      </c>
      <c r="D27" s="6" t="s">
        <v>86</v>
      </c>
      <c r="E27" s="8" t="s">
        <v>87</v>
      </c>
    </row>
    <row r="28" spans="1:5" ht="75.75">
      <c r="A28" s="4">
        <f t="shared" si="0"/>
        <v>25</v>
      </c>
      <c r="B28" s="3" t="s">
        <v>88</v>
      </c>
      <c r="C28" s="5" t="s">
        <v>89</v>
      </c>
      <c r="D28" s="6" t="s">
        <v>90</v>
      </c>
      <c r="E28" s="21" t="s">
        <v>91</v>
      </c>
    </row>
    <row r="29" spans="1:5" ht="88.5">
      <c r="A29" s="4">
        <f t="shared" si="0"/>
        <v>26</v>
      </c>
      <c r="B29" s="3" t="s">
        <v>92</v>
      </c>
      <c r="C29" s="5" t="s">
        <v>93</v>
      </c>
      <c r="D29" s="6" t="s">
        <v>94</v>
      </c>
      <c r="E29" s="8" t="s">
        <v>95</v>
      </c>
    </row>
    <row r="30" spans="1:5" ht="115.5" customHeight="1">
      <c r="A30" s="4">
        <f t="shared" si="0"/>
        <v>27</v>
      </c>
      <c r="B30" s="3" t="s">
        <v>96</v>
      </c>
      <c r="C30" s="5"/>
      <c r="D30" s="6" t="s">
        <v>97</v>
      </c>
      <c r="E30" s="24" t="s">
        <v>98</v>
      </c>
    </row>
    <row r="31" spans="1:5" ht="37.5">
      <c r="A31" s="4">
        <f t="shared" si="0"/>
        <v>28</v>
      </c>
      <c r="B31" s="3" t="s">
        <v>99</v>
      </c>
      <c r="C31" s="20" t="s">
        <v>100</v>
      </c>
      <c r="D31" s="6" t="s">
        <v>101</v>
      </c>
      <c r="E31" s="21" t="s">
        <v>102</v>
      </c>
    </row>
    <row r="32" spans="1:5" ht="50.25">
      <c r="A32" s="4">
        <f t="shared" si="0"/>
        <v>29</v>
      </c>
      <c r="B32" s="3" t="s">
        <v>103</v>
      </c>
      <c r="C32" s="10" t="s">
        <v>104</v>
      </c>
      <c r="D32" s="6" t="s">
        <v>105</v>
      </c>
      <c r="E32" s="24" t="s">
        <v>106</v>
      </c>
    </row>
    <row r="33" spans="1:5" ht="24.75">
      <c r="A33" s="4">
        <f t="shared" si="0"/>
        <v>30</v>
      </c>
      <c r="B33" s="3" t="s">
        <v>107</v>
      </c>
      <c r="C33" s="20" t="s">
        <v>108</v>
      </c>
      <c r="D33" s="22" t="s">
        <v>109</v>
      </c>
      <c r="E33" s="19" t="s">
        <v>110</v>
      </c>
    </row>
    <row r="34" spans="1:5" ht="24.75">
      <c r="A34" s="4">
        <f t="shared" si="0"/>
        <v>31</v>
      </c>
      <c r="B34" s="3" t="s">
        <v>111</v>
      </c>
      <c r="C34" s="10" t="s">
        <v>112</v>
      </c>
      <c r="D34" s="6"/>
      <c r="E34" s="21" t="s">
        <v>113</v>
      </c>
    </row>
    <row r="35" spans="1:5" ht="88.5">
      <c r="A35" s="4">
        <f t="shared" si="0"/>
        <v>32</v>
      </c>
      <c r="B35" s="3" t="s">
        <v>114</v>
      </c>
      <c r="C35" s="5" t="s">
        <v>115</v>
      </c>
      <c r="D35" s="6" t="s">
        <v>116</v>
      </c>
      <c r="E35" s="8" t="s">
        <v>117</v>
      </c>
    </row>
    <row r="36" spans="1:5" ht="126.75" customHeight="1">
      <c r="A36" s="4">
        <f>+A35+1</f>
        <v>33</v>
      </c>
      <c r="B36" s="3" t="s">
        <v>118</v>
      </c>
      <c r="C36" s="5"/>
      <c r="D36" s="6" t="s">
        <v>119</v>
      </c>
      <c r="E36" s="21" t="s">
        <v>120</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0ff81f-8d6e-490a-9301-caac4298b7fb">
      <Terms xmlns="http://schemas.microsoft.com/office/infopath/2007/PartnerControls"/>
    </lcf76f155ced4ddcb4097134ff3c332f>
    <TaxCatchAll xmlns="24fc6317-c063-4ee8-8087-6d60cd24f46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A5681AB322D1347B1F7CBA0195EE3D0" ma:contentTypeVersion="18" ma:contentTypeDescription="Create a new document." ma:contentTypeScope="" ma:versionID="1942ecbe45120a5f9416af3066162202">
  <xsd:schema xmlns:xsd="http://www.w3.org/2001/XMLSchema" xmlns:xs="http://www.w3.org/2001/XMLSchema" xmlns:p="http://schemas.microsoft.com/office/2006/metadata/properties" xmlns:ns2="600ff81f-8d6e-490a-9301-caac4298b7fb" xmlns:ns3="24fc6317-c063-4ee8-8087-6d60cd24f46a" targetNamespace="http://schemas.microsoft.com/office/2006/metadata/properties" ma:root="true" ma:fieldsID="9a1966108cb594d61f9cdcb8fd0cda16" ns2:_="" ns3:_="">
    <xsd:import namespace="600ff81f-8d6e-490a-9301-caac4298b7fb"/>
    <xsd:import namespace="24fc6317-c063-4ee8-8087-6d60cd24f46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0ff81f-8d6e-490a-9301-caac4298b7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fc6317-c063-4ee8-8087-6d60cd24f46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29bfcba4-891e-46d9-b589-21200ffbf81d}" ma:internalName="TaxCatchAll" ma:showField="CatchAllData" ma:web="24fc6317-c063-4ee8-8087-6d60cd24f4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EE06220-318F-4B64-B7D5-DA7099FB60EE}"/>
</file>

<file path=customXml/itemProps2.xml><?xml version="1.0" encoding="utf-8"?>
<ds:datastoreItem xmlns:ds="http://schemas.openxmlformats.org/officeDocument/2006/customXml" ds:itemID="{D22E6DCF-7DCD-49C2-ADC2-98806D56775D}"/>
</file>

<file path=customXml/itemProps3.xml><?xml version="1.0" encoding="utf-8"?>
<ds:datastoreItem xmlns:ds="http://schemas.openxmlformats.org/officeDocument/2006/customXml" ds:itemID="{98BF1B0A-416B-4EE7-A5F6-AB0C69B8669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Justas Macys</dc:creator>
  <cp:keywords/>
  <dc:description/>
  <cp:lastModifiedBy>Gina Daujotaitė - Pumputienė</cp:lastModifiedBy>
  <cp:revision/>
  <dcterms:created xsi:type="dcterms:W3CDTF">2015-06-05T18:17:20Z</dcterms:created>
  <dcterms:modified xsi:type="dcterms:W3CDTF">2025-09-23T07:57:55Z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0x0101005A5681AB322D1347B1F7CBA0195EE3D0</vt:lpwstr>
  </property>
  <property fmtid="{D5CDD505-2E9C-101B-9397-08002B2CF9AE}" pid="3" name="MediaServiceImageTags">
    <vt:lpwstr/>
  </property>
</Properties>
</file>